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19200" windowHeight="6580" activeTab="1"/>
  </bookViews>
  <sheets>
    <sheet name="OECD.Stat export" sheetId="1" r:id="rId1"/>
    <sheet name="Table" sheetId="2" r:id="rId2"/>
  </sheets>
  <calcPr calcId="162913" concurrentCalc="0"/>
</workbook>
</file>

<file path=xl/calcChain.xml><?xml version="1.0" encoding="utf-8"?>
<calcChain xmlns="http://schemas.openxmlformats.org/spreadsheetml/2006/main">
  <c r="U20" i="1" l="1"/>
  <c r="U23" i="1"/>
  <c r="U28" i="1"/>
  <c r="T20" i="1"/>
  <c r="T23" i="1"/>
  <c r="T28" i="1"/>
  <c r="S20" i="1"/>
  <c r="S23" i="1"/>
  <c r="S28" i="1"/>
  <c r="R20" i="1"/>
  <c r="R23" i="1"/>
  <c r="R28" i="1"/>
  <c r="Q20" i="1"/>
  <c r="Q23" i="1"/>
  <c r="Q28" i="1"/>
  <c r="P20" i="1"/>
  <c r="P23" i="1"/>
  <c r="P28" i="1"/>
  <c r="O20" i="1"/>
  <c r="O23" i="1"/>
  <c r="O28" i="1"/>
  <c r="N20" i="1"/>
  <c r="N23" i="1"/>
  <c r="N28" i="1"/>
  <c r="M20" i="1"/>
  <c r="M23" i="1"/>
  <c r="M28" i="1"/>
  <c r="L20" i="1"/>
  <c r="L23" i="1"/>
  <c r="L28" i="1"/>
  <c r="K20" i="1"/>
  <c r="K23" i="1"/>
  <c r="K28" i="1"/>
  <c r="J20" i="1"/>
  <c r="J23" i="1"/>
  <c r="J28" i="1"/>
  <c r="I20" i="1"/>
  <c r="I23" i="1"/>
  <c r="I28" i="1"/>
  <c r="H20" i="1"/>
  <c r="H23" i="1"/>
  <c r="H28" i="1"/>
  <c r="G20" i="1"/>
  <c r="G23" i="1"/>
  <c r="G28" i="1"/>
  <c r="F20" i="1"/>
  <c r="F23" i="1"/>
  <c r="F28" i="1"/>
  <c r="U19" i="1"/>
  <c r="U22" i="1"/>
  <c r="U27" i="1"/>
  <c r="T19" i="1"/>
  <c r="T22" i="1"/>
  <c r="T27" i="1"/>
  <c r="S19" i="1"/>
  <c r="S22" i="1"/>
  <c r="S27" i="1"/>
  <c r="R19" i="1"/>
  <c r="R22" i="1"/>
  <c r="R27" i="1"/>
  <c r="Q19" i="1"/>
  <c r="Q22" i="1"/>
  <c r="Q27" i="1"/>
  <c r="P19" i="1"/>
  <c r="P22" i="1"/>
  <c r="P27" i="1"/>
  <c r="O19" i="1"/>
  <c r="O22" i="1"/>
  <c r="O27" i="1"/>
  <c r="N19" i="1"/>
  <c r="N22" i="1"/>
  <c r="N27" i="1"/>
  <c r="M19" i="1"/>
  <c r="M22" i="1"/>
  <c r="M27" i="1"/>
  <c r="L19" i="1"/>
  <c r="L22" i="1"/>
  <c r="L27" i="1"/>
  <c r="K19" i="1"/>
  <c r="K22" i="1"/>
  <c r="K27" i="1"/>
  <c r="J19" i="1"/>
  <c r="J22" i="1"/>
  <c r="J27" i="1"/>
  <c r="I19" i="1"/>
  <c r="I22" i="1"/>
  <c r="I27" i="1"/>
  <c r="H19" i="1"/>
  <c r="H22" i="1"/>
  <c r="H27" i="1"/>
  <c r="G19" i="1"/>
  <c r="G22" i="1"/>
  <c r="G27" i="1"/>
  <c r="F19" i="1"/>
  <c r="F22" i="1"/>
  <c r="F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0" i="1"/>
  <c r="E23" i="1"/>
  <c r="E28" i="1"/>
  <c r="E19" i="1"/>
  <c r="E22" i="1"/>
  <c r="E27" i="1"/>
  <c r="E26" i="1"/>
  <c r="E25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A1" i="1"/>
</calcChain>
</file>

<file path=xl/sharedStrings.xml><?xml version="1.0" encoding="utf-8"?>
<sst xmlns="http://schemas.openxmlformats.org/spreadsheetml/2006/main" count="114" uniqueCount="52">
  <si>
    <t>&lt;?xml version="1.0" encoding="utf-16"?&gt;&lt;WebTableParameter xmlns:xsd="http://www.w3.org/2001/XMLSchema" xmlns:xsi="http://www.w3.org/2001/XMLSchema-instance" xmlns="http://stats.oecd.org/OECDStatWS/2004/03/01/"&gt;&lt;DataTable Code="EO103_INTERNET" HasMetadata="true"&gt;&lt;Name LocaleIsoCode="en"&gt;OECD Economic Outlook No. 103 (Edition 2018/1)&lt;/Name&gt;&lt;Name LocaleIsoCode="fr"&gt;Perspectives économiques de l'OCDE No. 103 (Édition 2018/1)&lt;/Name&gt;&lt;Dimension Code="LOCATION" HasMetadata="false" CommonCode="LOCATION" Display="labels"&gt;&lt;Name LocaleIsoCode="en"&gt;Country&lt;/Name&gt;&lt;Name LocaleIsoCode="fr"&gt;Pays&lt;/Name&gt;&lt;Member Code="GRC" HasMetadata="true" HasOnlyUnitMetadata="false" HasChild="0"&gt;&lt;Name LocaleIsoCode="en"&gt;Greece&lt;/Name&gt;&lt;Name LocaleIsoCode="fr"&gt;Grèce&lt;/Name&gt;&lt;/Member&gt;&lt;/Dimension&gt;&lt;Dimension Code="VARIABLE" HasMetadata="false" Display="labels"&gt;&lt;Name LocaleIsoCode="en"&gt;Variable&lt;/Name&gt;&lt;Name LocaleIsoCode="fr"&gt;Variable&lt;/Name&gt;&lt;Member Code="YPGX" HasMetadata="true" HasOnlyUnitMetadata="false" HasChild="0"&gt;&lt;Name LocaleIsoCode="en"&gt;Current disbursements of general government excluding gross interest payments&lt;/Name&gt;&lt;Name LocaleIsoCode="fr"&gt;DÃ©penses courantes des administrations publiques hors paiements bruts d'intÃ©rÃªts&lt;/Name&gt;&lt;/Member&gt;&lt;Member Code="IGAA" HasMetadata="true" HasOnlyUnitMetadata="false" HasChild="0"&gt;&lt;Name LocaleIsoCode="en"&gt;General government fixed capital formation, nominal value, appropriation account&lt;/Name&gt;&lt;Name LocaleIsoCode="fr"&gt;Formation brute de capital fixe des administrations publiques, valeur nominale, compte des secteurs&lt;/Name&gt;&lt;/Member&gt;&lt;Member Code="YPGTX" HasMetadata="true" HasOnlyUnitMetadata="false" HasChild="0"&gt;&lt;Name LocaleIsoCode="en"&gt;Total disbursements of general government excluding gross interest payments&lt;/Name&gt;&lt;Name LocaleIsoCode="fr"&gt;DÃ©penses totales des administrations publiques hors paiements bruts d'intÃ©rÃªts&lt;/Name&gt;&lt;/Member&gt;&lt;Member Code="CGV" HasMetadata="true" HasOnlyUnitMetadata="false" HasChild="0"&gt;&lt;Name LocaleIsoCode="en"&gt;Government final consumption expenditure, volume&lt;/Name&gt;&lt;Name LocaleIsoCode="fr"&gt;DÃ©pense de consommation finale des administrations publiques, en volume&lt;/Name&gt;&lt;/Member&gt;&lt;Member Code="GDP" HasMetadata="true" HasOnlyUnitMetadata="false" HasChild="0"&gt;&lt;Name LocaleIsoCode="en"&gt;Gross domestic product, nominal value, market prices&lt;/Name&gt;&lt;Name LocaleIsoCode="fr"&gt;Produit intÃ©rieur brut, valeur nominale, aux prix du marchÃ©&lt;/Name&gt;&lt;/Member&gt;&lt;Member Code="GDPV" HasMetadata="true" HasOnlyUnitMetadata="false" HasChild="0"&gt;&lt;Name LocaleIsoCode="en"&gt;Gross domestic product, volume, market prices&lt;/Name&gt;&lt;Name LocaleIsoCode="fr"&gt;Produit intÃ©rieur brut, en volume, aux prix du marchÃ©&lt;/Name&gt;&lt;/Member&gt;&lt;Member Code="YPGXA" HasMetadata="true" HasOnlyUnitMetadata="false" HasChild="0"&gt;&lt;Name LocaleIsoCode="en"&gt;Cyclically-adjusted current disbursements of general government excluding gross interest payments&lt;/Name&gt;&lt;Name LocaleIsoCode="fr"&gt;DÃ©penses courantes des administrations publiques hors paiements bruts d'intÃ©rÃªts, corrigÃ©es des variations cycliques&lt;/Name&gt;&lt;/Member&gt;&lt;Member Code="NLGXQA" HasMetadata="true" HasOnlyUnitMetadata="false" HasChild="0"&gt;&lt;Name LocaleIsoCode="en"&gt;Cyclically-adjusted general government primary balance as a percentage of potential GDP&lt;/Name&gt;&lt;Name LocaleIsoCode="fr"&gt;Solde financier primaire des administrations publiques, corrigÃ© des variations cycliques, en pourcentage du PIB potentiel&lt;/Name&gt;&lt;/Member&gt;&lt;Member Code="GAP" HasMetadata="true" HasOnlyUnitMetadata="false" HasChild="0"&gt;&lt;Name LocaleIsoCode="en"&gt;Output gap as a percentage of potential GDP&lt;/Name&gt;&lt;Name LocaleIsoCode="fr"&gt;Ã©cart de production, en pourcentage du PIB potentiel&lt;/Name&gt;&lt;/Member&gt;&lt;Member Code="GDPVTR" HasMetadata="true" HasOnlyUnitMetadata="false" HasChild="0"&gt;&lt;Name LocaleIsoCode="en"&gt;Potential output volume&lt;/Name&gt;&lt;Name LocaleIsoCode="fr"&gt;Production potentielle, en volume&lt;/Name&gt;&lt;/Member&gt;&lt;Member Code="GDPTR" HasMetadata="true" HasOnlyUnitMetadata="false" HasChild="0"&gt;&lt;Name LocaleIsoCode="en"&gt;Potential output, nominal value&lt;/Name&gt;&lt;Name LocaleIsoCode="fr"&gt;Production potentielle, valeur nominale&lt;/Name&gt;&lt;/Member&gt;&lt;Member Code="PIGAA" HasMetadata="true" HasOnlyUnitMetadata="false" HasChild="0"&gt;&lt;Name LocaleIsoCode="en"&gt;General government fixed capital formation, deflator, based on appropriation account&lt;/Name&gt;&lt;Name LocaleIsoCode="fr"&gt;Formation brute de capital fixe des administrations publiques, dÃ©flateur, sur la base des comptes par secteur&lt;/Name&gt;&lt;/Member&gt;&lt;Member Code="PCG" HasMetadata="true" HasOnlyUnitMetadata="false" HasChild="0"&gt;&lt;Name LocaleIsoCode="en"&gt;Government final consumption expenditure, deflator&lt;/Name&gt;&lt;Name LocaleIsoCode="fr"&gt;DÃ©pense de consommation finale des administrations publiques, dÃ©flateur&lt;/Name&gt;&lt;/Member&gt;&lt;Member Code="PGDP" HasMetadata="true" HasOnlyUnitMetadata="false" HasChild="0"&gt;&lt;Name LocaleIsoCode="en"&gt;Gross domestic product, market prices, deflator&lt;/Name&gt;&lt;Name LocaleIsoCode="fr"&gt;Produit intÃ©rieur brut, prix du marchÃ©, dÃ©flateur&lt;/Name&gt;&lt;/Member&gt;&lt;/Dimension&gt;&lt;Dimension Code="FREQUENCY" HasMetadata="false" CommonCode="FREQUENCY" Display="labels"&gt;&lt;Name LocaleIsoCode="en"&gt;Frequency&lt;/Name&gt;&lt;Name LocaleIsoCode="fr"&gt;Fréquence&lt;/Name&gt;&lt;Member Code="A" HasMetadata="false"&gt;&lt;Name LocaleIsoCode="en"&gt;Annual&lt;/Name&gt;&lt;Name LocaleIsoCode="fr"&gt;Annuelle&lt;/Name&gt;&lt;/Member&gt;&lt;/Dimension&gt;&lt;Dimension Code="TIME" HasMetadata="false" CommonCode="TIME" Display="labels"&gt;&lt;Name LocaleIsoCode="en"&gt;Time&lt;/Name&gt;&lt;Name LocaleIsoCode="fr"&gt;Temps&lt;/Name&gt;&lt;Member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LocaleIsoCode="fr"&gt;2015&lt;/Name&gt;&lt;/Member&gt;&lt;Member Code="2016" HasMetadata="false"&gt;&lt;Name LocaleIsoCode="en"&gt;2016&lt;/Name&gt;&lt;Name LocaleIsoCode="fr"&gt;2016&lt;/Name&gt;&lt;/Member&gt;&lt;/Dimension&gt;&lt;WBOSInformations&gt;&lt;TimeDimension WebTreeWasUsed="false"&gt;&lt;StartCodes Annual="2000" /&gt;&lt;EndCodes Annual="2016" /&gt;&lt;/TimeDimension&gt;&lt;/WBOSInformations&gt;&lt;Tabulation Axis="horizontal"&gt;&lt;Dimension Code="TIME" /&gt;&lt;/Tabulation&gt;&lt;Tabulation Axis="vertical"&gt;&lt;Dimension Code="LOCATION" /&gt;&lt;Dimension Code="VARIABLE" /&gt;&lt;/Tabulation&gt;&lt;Tabulation Axis="page"&gt;&lt;Dimension Code="FREQUENCY" /&gt;&lt;/Tabulation&gt;&lt;Formatting&gt;&lt;Labels LocaleIsoCode="en" /&gt;&lt;Power&gt;0&lt;/Power&gt;&lt;Decimals&gt;2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TimeStamp&gt;false&lt;/TimeStamp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ApplicationTitle Url="http://dx.doi.org/10.1787/494f29a4-en"&gt;OECD iLibrary&lt;/ApplicationTitle&gt;&lt;/Format&gt;&lt;Query&gt;&lt;AbsoluteUri&gt;http://stats.oecd.org//View.aspx?QueryId=&amp;amp;QueryType=Public&amp;amp;Lang=en&lt;/AbsoluteUri&gt;&lt;/Query&gt;&lt;/WebTableParameter&gt;</t>
  </si>
  <si>
    <t>Dataset: OECD Economic Outlook No. 103 (Edition 2018/1)</t>
  </si>
  <si>
    <t>Frequency</t>
  </si>
  <si>
    <t>Annual</t>
  </si>
  <si>
    <t>Time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</si>
  <si>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</si>
  <si>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</si>
  <si>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</si>
  <si>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</si>
  <si>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</si>
  <si>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</si>
  <si>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</si>
  <si>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</si>
  <si>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</si>
  <si>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</si>
  <si>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</si>
  <si>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</si>
  <si>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</si>
  <si>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</si>
  <si>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</si>
  <si>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</si>
  <si>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</si>
  <si>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Country</t>
  </si>
  <si>
    <t>Variable</t>
  </si>
  <si>
    <t>Unit</t>
  </si>
  <si>
    <t/>
  </si>
  <si>
    <t>Greece</t>
  </si>
  <si>
    <t>Current disbursements of general government excluding gross interest payments</t>
  </si>
  <si>
    <t>Euro</t>
  </si>
  <si>
    <t>i</t>
  </si>
  <si>
    <t>General government fixed capital formation, nominal value, appropriation account</t>
  </si>
  <si>
    <t>Government final consumption expenditure, volume</t>
  </si>
  <si>
    <t>Euro, 2010</t>
  </si>
  <si>
    <t>Gross domestic product, nominal value, market prices</t>
  </si>
  <si>
    <t>Gross domestic product, volume, market prices</t>
  </si>
  <si>
    <t>Cyclically-adjusted current disbursements of general government excluding gross interest payments</t>
  </si>
  <si>
    <t>Cyclically-adjusted general government primary balance as a percentage of potential GDP</t>
  </si>
  <si>
    <t>Ratio</t>
  </si>
  <si>
    <t>Output gap as a percentage of potential GDP</t>
  </si>
  <si>
    <t>Percentage</t>
  </si>
  <si>
    <t>Potential output volume</t>
  </si>
  <si>
    <t>Potential output, nominal value</t>
  </si>
  <si>
    <t>Government final consumption expenditure, deflator</t>
  </si>
  <si>
    <t>Index, 2010</t>
  </si>
  <si>
    <t>Gross domestic product, market prices, deflator</t>
  </si>
  <si>
    <t>Data extracted on 03 Jul 2018 08:51 UTC (GMT) from OECD iLibrary</t>
  </si>
  <si>
    <t>General government primary spending</t>
  </si>
  <si>
    <t>Cyclcially adjusted general government primary spending</t>
  </si>
  <si>
    <t>Cyclcially adjusted general government primary spending as a share of potential GDP</t>
  </si>
  <si>
    <t>General government primary spending, volume, using GDP deflator, 2010 base year</t>
  </si>
  <si>
    <t>Cyclcially adjusted general government primary spending, volume, using GDP deflator, 2010 base year</t>
  </si>
  <si>
    <t>bn of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</si>
</sst>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23" fillId="0" borderId="10" xfId="0" applyFont="1" applyBorder="1"/>
    <xf numFmtId="0" fontId="24" fillId="0" borderId="10" xfId="0" applyFont="1" applyBorder="1" applyAlignment="1">
      <alignment horizontal="left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5" fillId="36" borderId="10" xfId="0" applyFont="1" applyFill="1" applyBorder="1" applyAlignment="1">
      <alignment horizontal="center"/>
    </xf>
    <xf numFmtId="0" fontId="19" fillId="35" borderId="10" xfId="0" applyFont="1" applyFill="1" applyBorder="1" applyAlignment="1">
      <alignment vertical="top" wrapText="1"/>
    </xf>
    <xf numFmtId="0" fontId="18" fillId="35" borderId="10" xfId="0" applyFont="1" applyFill="1" applyBorder="1" applyAlignment="1">
      <alignment vertical="top" wrapText="1"/>
    </xf>
    <xf numFmtId="164" fontId="23" fillId="0" borderId="10" xfId="0" applyNumberFormat="1" applyFont="1" applyBorder="1" applyAlignment="1">
      <alignment horizontal="right"/>
    </xf>
    <xf numFmtId="164" fontId="23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0" fontId="19" fillId="35" borderId="0" xfId="0" applyFont="1" applyFill="1" applyBorder="1" applyAlignment="1">
      <alignment vertical="top" wrapText="1"/>
    </xf>
    <xf numFmtId="0" fontId="18" fillId="35" borderId="0" xfId="0" applyFont="1" applyFill="1" applyBorder="1" applyAlignment="1">
      <alignment vertical="top" wrapText="1"/>
    </xf>
    <xf numFmtId="0" fontId="25" fillId="36" borderId="0" xfId="0" applyFont="1" applyFill="1" applyBorder="1" applyAlignment="1">
      <alignment horizontal="center"/>
    </xf>
    <xf numFmtId="164" fontId="23" fillId="37" borderId="0" xfId="0" applyNumberFormat="1" applyFont="1" applyFill="1" applyBorder="1" applyAlignment="1">
      <alignment horizontal="right"/>
    </xf>
    <xf numFmtId="0" fontId="19" fillId="38" borderId="10" xfId="0" applyFont="1" applyFill="1" applyBorder="1" applyAlignment="1">
      <alignment vertical="top" wrapText="1"/>
    </xf>
    <xf numFmtId="0" fontId="19" fillId="38" borderId="0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horizontal="right" vertical="top" wrapText="1"/>
    </xf>
    <xf numFmtId="0" fontId="22" fillId="34" borderId="13" xfId="0" applyFont="1" applyFill="1" applyBorder="1" applyAlignment="1">
      <alignment horizontal="right" vertical="center" wrapText="1"/>
    </xf>
    <xf numFmtId="0" fontId="22" fillId="33" borderId="11" xfId="0" applyFont="1" applyFill="1" applyBorder="1" applyAlignment="1">
      <alignment horizontal="right" vertical="top" wrapText="1"/>
    </xf>
    <xf numFmtId="0" fontId="22" fillId="33" borderId="13" xfId="0" applyFont="1" applyFill="1" applyBorder="1" applyAlignment="1">
      <alignment horizontal="right" vertical="top" wrapText="1"/>
    </xf>
    <xf numFmtId="0" fontId="22" fillId="33" borderId="12" xfId="0" applyFont="1" applyFill="1" applyBorder="1" applyAlignment="1">
      <alignment horizontal="right"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2" fillId="34" borderId="11" xfId="0" applyFont="1" applyFill="1" applyBorder="1" applyAlignment="1">
      <alignment horizontal="right" vertical="center" wrapText="1"/>
    </xf>
    <xf numFmtId="0" fontId="22" fillId="34" borderId="13" xfId="0" applyFont="1" applyFill="1" applyBorder="1" applyAlignment="1">
      <alignment horizontal="right" vertical="center" wrapText="1"/>
    </xf>
    <xf numFmtId="0" fontId="22" fillId="34" borderId="12" xfId="0" applyFont="1" applyFill="1" applyBorder="1" applyAlignment="1">
      <alignment horizontal="right" vertical="center" wrapText="1"/>
    </xf>
    <xf numFmtId="0" fontId="19" fillId="35" borderId="14" xfId="0" applyFont="1" applyFill="1" applyBorder="1" applyAlignment="1">
      <alignment vertical="top" wrapText="1"/>
    </xf>
    <xf numFmtId="0" fontId="19" fillId="35" borderId="16" xfId="0" applyFont="1" applyFill="1" applyBorder="1" applyAlignment="1">
      <alignment vertical="top" wrapText="1"/>
    </xf>
    <xf numFmtId="0" fontId="19" fillId="35" borderId="15" xfId="0" applyFont="1" applyFill="1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EO103_INTERNET&amp;Coords=%5b%5bFREQUENCY%5d.%5bA%5d%2c%5bLOCATION%5d.%5bGRC%5d%2c%5bVARIABLE%5d.%5bCGV%5d%5d&amp;ShowOnWeb=true&amp;Lang=en" TargetMode="External"/><Relationship Id="rId13" Type="http://schemas.openxmlformats.org/officeDocument/2006/relationships/hyperlink" Target="http://stats.oecd.org/OECDStat_Metadata/ShowMetadata.ashx?Dataset=EO103_INTERNET&amp;Coords=%5bVARIABLE%5d.%5bYPGXA%5d&amp;ShowOnWeb=true&amp;Lang=en" TargetMode="External"/><Relationship Id="rId18" Type="http://schemas.openxmlformats.org/officeDocument/2006/relationships/hyperlink" Target="http://stats.oecd.org/OECDStat_Metadata/ShowMetadata.ashx?Dataset=EO103_INTERNET&amp;Coords=%5b%5bFREQUENCY%5d.%5bA%5d%2c%5bLOCATION%5d.%5bGRC%5d%2c%5bVARIABLE%5d.%5bGAP%5d%5d&amp;ShowOnWeb=true&amp;Lang=en" TargetMode="External"/><Relationship Id="rId26" Type="http://schemas.openxmlformats.org/officeDocument/2006/relationships/hyperlink" Target="http://stats.oecd.org/OECDStat_Metadata/ShowMetadata.ashx?Dataset=EO103_INTERNET&amp;Coords=%5b%5bFREQUENCY%5d.%5bA%5d%2c%5bLOCATION%5d.%5bGRC%5d%2c%5bVARIABLE%5d.%5bPGDP%5d%5d&amp;ShowOnWeb=true&amp;Lang=en" TargetMode="External"/><Relationship Id="rId3" Type="http://schemas.openxmlformats.org/officeDocument/2006/relationships/hyperlink" Target="http://stats.oecd.org/OECDStat_Metadata/ShowMetadata.ashx?Dataset=EO103_INTERNET&amp;Coords=%5bVARIABLE%5d.%5bYPGX%5d&amp;ShowOnWeb=true&amp;Lang=en" TargetMode="External"/><Relationship Id="rId21" Type="http://schemas.openxmlformats.org/officeDocument/2006/relationships/hyperlink" Target="http://stats.oecd.org/OECDStat_Metadata/ShowMetadata.ashx?Dataset=EO103_INTERNET&amp;Coords=%5bVARIABLE%5d.%5bGDPTR%5d&amp;ShowOnWeb=true&amp;Lang=en" TargetMode="External"/><Relationship Id="rId7" Type="http://schemas.openxmlformats.org/officeDocument/2006/relationships/hyperlink" Target="http://stats.oecd.org/OECDStat_Metadata/ShowMetadata.ashx?Dataset=EO103_INTERNET&amp;Coords=%5bVARIABLE%5d.%5bCGV%5d&amp;ShowOnWeb=true&amp;Lang=en" TargetMode="External"/><Relationship Id="rId12" Type="http://schemas.openxmlformats.org/officeDocument/2006/relationships/hyperlink" Target="http://stats.oecd.org/OECDStat_Metadata/ShowMetadata.ashx?Dataset=EO103_INTERNET&amp;Coords=%5b%5bFREQUENCY%5d.%5bA%5d%2c%5bLOCATION%5d.%5bGRC%5d%2c%5bVARIABLE%5d.%5bGDPV%5d%5d&amp;ShowOnWeb=true&amp;Lang=en" TargetMode="External"/><Relationship Id="rId17" Type="http://schemas.openxmlformats.org/officeDocument/2006/relationships/hyperlink" Target="http://stats.oecd.org/OECDStat_Metadata/ShowMetadata.ashx?Dataset=EO103_INTERNET&amp;Coords=%5bVARIABLE%5d.%5bGAP%5d&amp;ShowOnWeb=true&amp;Lang=en" TargetMode="External"/><Relationship Id="rId25" Type="http://schemas.openxmlformats.org/officeDocument/2006/relationships/hyperlink" Target="http://stats.oecd.org/OECDStat_Metadata/ShowMetadata.ashx?Dataset=EO103_INTERNET&amp;Coords=%5bVARIABLE%5d.%5bPGDP%5d&amp;ShowOnWeb=true&amp;Lang=en" TargetMode="External"/><Relationship Id="rId2" Type="http://schemas.openxmlformats.org/officeDocument/2006/relationships/hyperlink" Target="http://stats.oecd.org/OECDStat_Metadata/ShowMetadata.ashx?Dataset=EO103_INTERNET&amp;Coords=%5bLOCATION%5d.%5bGRC%5d&amp;ShowOnWeb=true&amp;Lang=en" TargetMode="External"/><Relationship Id="rId16" Type="http://schemas.openxmlformats.org/officeDocument/2006/relationships/hyperlink" Target="http://stats.oecd.org/OECDStat_Metadata/ShowMetadata.ashx?Dataset=EO103_INTERNET&amp;Coords=%5b%5bFREQUENCY%5d.%5bA%5d%2c%5bLOCATION%5d.%5bGRC%5d%2c%5bVARIABLE%5d.%5bNLGXQA%5d%5d&amp;ShowOnWeb=true&amp;Lang=en" TargetMode="External"/><Relationship Id="rId20" Type="http://schemas.openxmlformats.org/officeDocument/2006/relationships/hyperlink" Target="http://stats.oecd.org/OECDStat_Metadata/ShowMetadata.ashx?Dataset=EO103_INTERNET&amp;Coords=%5b%5bFREQUENCY%5d.%5bA%5d%2c%5bLOCATION%5d.%5bGRC%5d%2c%5bVARIABLE%5d.%5bGDPVTR%5d%5d&amp;ShowOnWeb=true&amp;Lang=en" TargetMode="External"/><Relationship Id="rId1" Type="http://schemas.openxmlformats.org/officeDocument/2006/relationships/hyperlink" Target="http://stats.oecd.org/OECDStat_Metadata/ShowMetadata.ashx?Dataset=EO103_INTERNET&amp;ShowOnWeb=true&amp;Lang=en" TargetMode="External"/><Relationship Id="rId6" Type="http://schemas.openxmlformats.org/officeDocument/2006/relationships/hyperlink" Target="http://stats.oecd.org/OECDStat_Metadata/ShowMetadata.ashx?Dataset=EO103_INTERNET&amp;Coords=%5b%5bFREQUENCY%5d.%5bA%5d%2c%5bLOCATION%5d.%5bGRC%5d%2c%5bVARIABLE%5d.%5bIGAA%5d%5d&amp;ShowOnWeb=true&amp;Lang=en" TargetMode="External"/><Relationship Id="rId11" Type="http://schemas.openxmlformats.org/officeDocument/2006/relationships/hyperlink" Target="http://stats.oecd.org/OECDStat_Metadata/ShowMetadata.ashx?Dataset=EO103_INTERNET&amp;Coords=%5bVARIABLE%5d.%5bGDPV%5d&amp;ShowOnWeb=true&amp;Lang=en" TargetMode="External"/><Relationship Id="rId24" Type="http://schemas.openxmlformats.org/officeDocument/2006/relationships/hyperlink" Target="http://stats.oecd.org/OECDStat_Metadata/ShowMetadata.ashx?Dataset=EO103_INTERNET&amp;Coords=%5b%5bFREQUENCY%5d.%5bA%5d%2c%5bLOCATION%5d.%5bGRC%5d%2c%5bVARIABLE%5d.%5bPCG%5d%5d&amp;ShowOnWeb=true&amp;Lang=en" TargetMode="External"/><Relationship Id="rId5" Type="http://schemas.openxmlformats.org/officeDocument/2006/relationships/hyperlink" Target="http://stats.oecd.org/OECDStat_Metadata/ShowMetadata.ashx?Dataset=EO103_INTERNET&amp;Coords=%5bVARIABLE%5d.%5bIGAA%5d&amp;ShowOnWeb=true&amp;Lang=en" TargetMode="External"/><Relationship Id="rId15" Type="http://schemas.openxmlformats.org/officeDocument/2006/relationships/hyperlink" Target="http://stats.oecd.org/OECDStat_Metadata/ShowMetadata.ashx?Dataset=EO103_INTERNET&amp;Coords=%5bVARIABLE%5d.%5bNLGXQA%5d&amp;ShowOnWeb=true&amp;Lang=en" TargetMode="External"/><Relationship Id="rId23" Type="http://schemas.openxmlformats.org/officeDocument/2006/relationships/hyperlink" Target="http://stats.oecd.org/OECDStat_Metadata/ShowMetadata.ashx?Dataset=EO103_INTERNET&amp;Coords=%5bVARIABLE%5d.%5bPCG%5d&amp;ShowOnWeb=true&amp;Lang=en" TargetMode="External"/><Relationship Id="rId10" Type="http://schemas.openxmlformats.org/officeDocument/2006/relationships/hyperlink" Target="http://stats.oecd.org/OECDStat_Metadata/ShowMetadata.ashx?Dataset=EO103_INTERNET&amp;Coords=%5b%5bFREQUENCY%5d.%5bA%5d%2c%5bLOCATION%5d.%5bGRC%5d%2c%5bVARIABLE%5d.%5bGDP%5d%5d&amp;ShowOnWeb=true&amp;Lang=en" TargetMode="External"/><Relationship Id="rId19" Type="http://schemas.openxmlformats.org/officeDocument/2006/relationships/hyperlink" Target="http://stats.oecd.org/OECDStat_Metadata/ShowMetadata.ashx?Dataset=EO103_INTERNET&amp;Coords=%5bVARIABLE%5d.%5bGDPVTR%5d&amp;ShowOnWeb=true&amp;Lang=en" TargetMode="External"/><Relationship Id="rId4" Type="http://schemas.openxmlformats.org/officeDocument/2006/relationships/hyperlink" Target="http://stats.oecd.org/OECDStat_Metadata/ShowMetadata.ashx?Dataset=EO103_INTERNET&amp;Coords=%5b%5bFREQUENCY%5d.%5bA%5d%2c%5bLOCATION%5d.%5bGRC%5d%2c%5bVARIABLE%5d.%5bYPGX%5d%5d&amp;ShowOnWeb=true&amp;Lang=en" TargetMode="External"/><Relationship Id="rId9" Type="http://schemas.openxmlformats.org/officeDocument/2006/relationships/hyperlink" Target="http://stats.oecd.org/OECDStat_Metadata/ShowMetadata.ashx?Dataset=EO103_INTERNET&amp;Coords=%5bVARIABLE%5d.%5bGDP%5d&amp;ShowOnWeb=true&amp;Lang=en" TargetMode="External"/><Relationship Id="rId14" Type="http://schemas.openxmlformats.org/officeDocument/2006/relationships/hyperlink" Target="http://stats.oecd.org/OECDStat_Metadata/ShowMetadata.ashx?Dataset=EO103_INTERNET&amp;Coords=%5b%5bFREQUENCY%5d.%5bA%5d%2c%5bLOCATION%5d.%5bGRC%5d%2c%5bVARIABLE%5d.%5bYPGXA%5d%5d&amp;ShowOnWeb=true&amp;Lang=en" TargetMode="External"/><Relationship Id="rId22" Type="http://schemas.openxmlformats.org/officeDocument/2006/relationships/hyperlink" Target="http://stats.oecd.org/OECDStat_Metadata/ShowMetadata.ashx?Dataset=EO103_INTERNET&amp;Coords=%5b%5bFREQUENCY%5d.%5bA%5d%2c%5bLOCATION%5d.%5bGRC%5d%2c%5bVARIABLE%5d.%5bGDPTR%5d%5d&amp;ShowOnWeb=true&amp;Lang=en" TargetMode="External"/><Relationship Id="rId27" Type="http://schemas.openxmlformats.org/officeDocument/2006/relationships/hyperlink" Target="http://dx.doi.org/10.1787/494f29a4-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stats.oecd.org/OECDStat_Metadata/ShowMetadata.ashx?Dataset=EO103_INTERNET&amp;ShowOnWeb=true&amp;Lang=en" TargetMode="External"/><Relationship Id="rId1" Type="http://schemas.openxmlformats.org/officeDocument/2006/relationships/hyperlink" Target="http://stats.oecd.org/OECDStat_Metadata/ShowMetadata.ashx?Dataset=EO103_INTERNET&amp;Coords=%5bVARIABLE%5d.%5bNLGXQA%5d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opLeftCell="A2" workbookViewId="0">
      <pane xSplit="4" ySplit="4" topLeftCell="M22" activePane="bottomRight" state="frozen"/>
      <selection activeCell="A2" sqref="A2"/>
      <selection pane="topRight" activeCell="E2" sqref="E2"/>
      <selection pane="bottomLeft" activeCell="A6" sqref="A6"/>
      <selection pane="bottomRight" activeCell="P28" sqref="P28"/>
    </sheetView>
  </sheetViews>
  <sheetFormatPr defaultRowHeight="12.5" x14ac:dyDescent="0.25"/>
  <cols>
    <col min="1" max="1" width="15.90625" customWidth="1"/>
    <col min="2" max="2" width="33.81640625" customWidth="1"/>
    <col min="3" max="3" width="11.54296875" customWidth="1"/>
    <col min="4" max="4" width="2.36328125" customWidth="1"/>
    <col min="5" max="21" width="14.1796875" bestFit="1" customWidth="1"/>
  </cols>
  <sheetData>
    <row r="1" spans="1:21" hidden="1" x14ac:dyDescent="0.25">
      <c r="A1" s="1" t="e">
        <f ca="1">DotStatQuery(B1)</f>
        <v>#NAME?</v>
      </c>
      <c r="B1" s="1" t="s">
        <v>0</v>
      </c>
    </row>
    <row r="2" spans="1:21" ht="57.5" x14ac:dyDescent="0.25">
      <c r="A2" s="2" t="s">
        <v>1</v>
      </c>
    </row>
    <row r="3" spans="1:21" x14ac:dyDescent="0.25">
      <c r="A3" s="19" t="s">
        <v>2</v>
      </c>
      <c r="B3" s="20"/>
      <c r="C3" s="20"/>
      <c r="D3" s="21"/>
      <c r="E3" s="22" t="s">
        <v>3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 spans="1:21" x14ac:dyDescent="0.25">
      <c r="A4" s="25" t="s">
        <v>4</v>
      </c>
      <c r="B4" s="26"/>
      <c r="C4" s="26"/>
      <c r="D4" s="27"/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  <c r="U4" s="3" t="s">
        <v>21</v>
      </c>
    </row>
    <row r="5" spans="1:21" ht="13" x14ac:dyDescent="0.3">
      <c r="A5" s="4" t="s">
        <v>22</v>
      </c>
      <c r="B5" s="4" t="s">
        <v>23</v>
      </c>
      <c r="C5" s="4" t="s">
        <v>24</v>
      </c>
      <c r="D5" s="5" t="s">
        <v>25</v>
      </c>
      <c r="E5" s="5" t="s">
        <v>25</v>
      </c>
      <c r="F5" s="5" t="s">
        <v>25</v>
      </c>
      <c r="G5" s="5" t="s">
        <v>25</v>
      </c>
      <c r="H5" s="5" t="s">
        <v>25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  <c r="N5" s="5" t="s">
        <v>25</v>
      </c>
      <c r="O5" s="5" t="s">
        <v>25</v>
      </c>
      <c r="P5" s="5" t="s">
        <v>25</v>
      </c>
      <c r="Q5" s="5" t="s">
        <v>25</v>
      </c>
      <c r="R5" s="5" t="s">
        <v>25</v>
      </c>
      <c r="S5" s="5" t="s">
        <v>25</v>
      </c>
      <c r="T5" s="5" t="s">
        <v>25</v>
      </c>
      <c r="U5" s="5" t="s">
        <v>25</v>
      </c>
    </row>
    <row r="6" spans="1:21" ht="30" x14ac:dyDescent="0.3">
      <c r="A6" s="28" t="s">
        <v>26</v>
      </c>
      <c r="B6" s="6" t="s">
        <v>27</v>
      </c>
      <c r="C6" s="7" t="s">
        <v>28</v>
      </c>
      <c r="D6" s="5" t="s">
        <v>29</v>
      </c>
      <c r="E6" s="8">
        <v>49218907547</v>
      </c>
      <c r="F6" s="8">
        <v>54307527248</v>
      </c>
      <c r="G6" s="8">
        <v>58753931519</v>
      </c>
      <c r="H6" s="8">
        <v>65511043974</v>
      </c>
      <c r="I6" s="8">
        <v>73253451653</v>
      </c>
      <c r="J6" s="8">
        <v>76745473827</v>
      </c>
      <c r="K6" s="8">
        <v>83814021385</v>
      </c>
      <c r="L6" s="8">
        <v>92438873520</v>
      </c>
      <c r="M6" s="8">
        <v>101223031617</v>
      </c>
      <c r="N6" s="8">
        <v>108589651742</v>
      </c>
      <c r="O6" s="8">
        <v>101955775671</v>
      </c>
      <c r="P6" s="8">
        <v>96079352693</v>
      </c>
      <c r="Q6" s="8">
        <v>90588875505</v>
      </c>
      <c r="R6" s="8">
        <v>81796305478</v>
      </c>
      <c r="S6" s="8">
        <v>81187712101</v>
      </c>
      <c r="T6" s="8">
        <v>80666969458</v>
      </c>
      <c r="U6" s="8">
        <v>80496375966</v>
      </c>
    </row>
    <row r="7" spans="1:21" ht="30" x14ac:dyDescent="0.3">
      <c r="A7" s="29"/>
      <c r="B7" s="6" t="s">
        <v>30</v>
      </c>
      <c r="C7" s="7" t="s">
        <v>28</v>
      </c>
      <c r="D7" s="5" t="s">
        <v>29</v>
      </c>
      <c r="E7" s="9">
        <v>8095000000</v>
      </c>
      <c r="F7" s="9">
        <v>8715000000</v>
      </c>
      <c r="G7" s="9">
        <v>9485000000</v>
      </c>
      <c r="H7" s="9">
        <v>11625000000</v>
      </c>
      <c r="I7" s="9">
        <v>11664000000</v>
      </c>
      <c r="J7" s="9">
        <v>9161000000</v>
      </c>
      <c r="K7" s="9">
        <v>10337000000</v>
      </c>
      <c r="L7" s="9">
        <v>11491000000</v>
      </c>
      <c r="M7" s="9">
        <v>13537000000</v>
      </c>
      <c r="N7" s="9">
        <v>12178000000</v>
      </c>
      <c r="O7" s="9">
        <v>8288000000</v>
      </c>
      <c r="P7" s="9">
        <v>5026000000</v>
      </c>
      <c r="Q7" s="9">
        <v>4875000000</v>
      </c>
      <c r="R7" s="9">
        <v>8559000000</v>
      </c>
      <c r="S7" s="9">
        <v>7096000000</v>
      </c>
      <c r="T7" s="9">
        <v>8259000000</v>
      </c>
      <c r="U7" s="9">
        <v>5955000000</v>
      </c>
    </row>
    <row r="8" spans="1:21" ht="20" x14ac:dyDescent="0.3">
      <c r="A8" s="29"/>
      <c r="B8" s="6" t="s">
        <v>31</v>
      </c>
      <c r="C8" s="7" t="s">
        <v>32</v>
      </c>
      <c r="D8" s="5" t="s">
        <v>29</v>
      </c>
      <c r="E8" s="8">
        <v>38869925336</v>
      </c>
      <c r="F8" s="8">
        <v>40726444271</v>
      </c>
      <c r="G8" s="8">
        <v>41836817783</v>
      </c>
      <c r="H8" s="8">
        <v>43095023198</v>
      </c>
      <c r="I8" s="8">
        <v>44831840980</v>
      </c>
      <c r="J8" s="8">
        <v>46680695440</v>
      </c>
      <c r="K8" s="8">
        <v>49853822149</v>
      </c>
      <c r="L8" s="8">
        <v>52534985016</v>
      </c>
      <c r="M8" s="8">
        <v>51331953436</v>
      </c>
      <c r="N8" s="8">
        <v>52423664333</v>
      </c>
      <c r="O8" s="8">
        <v>50206537284</v>
      </c>
      <c r="P8" s="8">
        <v>46676429009</v>
      </c>
      <c r="Q8" s="8">
        <v>43338645593</v>
      </c>
      <c r="R8" s="8">
        <v>40964321472</v>
      </c>
      <c r="S8" s="8">
        <v>40465428180</v>
      </c>
      <c r="T8" s="8">
        <v>40928827134</v>
      </c>
      <c r="U8" s="8">
        <v>40369913678</v>
      </c>
    </row>
    <row r="9" spans="1:21" ht="20" x14ac:dyDescent="0.3">
      <c r="A9" s="29"/>
      <c r="B9" s="6" t="s">
        <v>33</v>
      </c>
      <c r="C9" s="7" t="s">
        <v>28</v>
      </c>
      <c r="D9" s="5" t="s">
        <v>29</v>
      </c>
      <c r="E9" s="9">
        <v>141598150796</v>
      </c>
      <c r="F9" s="9">
        <v>152383516645</v>
      </c>
      <c r="G9" s="9">
        <v>163674054027</v>
      </c>
      <c r="H9" s="9">
        <v>179083363839</v>
      </c>
      <c r="I9" s="9">
        <v>193887523379</v>
      </c>
      <c r="J9" s="9">
        <v>199471421119</v>
      </c>
      <c r="K9" s="9">
        <v>218006932424</v>
      </c>
      <c r="L9" s="9">
        <v>232847294390</v>
      </c>
      <c r="M9" s="9">
        <v>241733513894</v>
      </c>
      <c r="N9" s="9">
        <v>237635499980</v>
      </c>
      <c r="O9" s="9">
        <v>226671597291</v>
      </c>
      <c r="P9" s="9">
        <v>207276254061</v>
      </c>
      <c r="Q9" s="9">
        <v>191376450104</v>
      </c>
      <c r="R9" s="9">
        <v>180528999211</v>
      </c>
      <c r="S9" s="9">
        <v>178421677500</v>
      </c>
      <c r="T9" s="9">
        <v>176017023712</v>
      </c>
      <c r="U9" s="9">
        <v>173942918303</v>
      </c>
    </row>
    <row r="10" spans="1:21" ht="20" x14ac:dyDescent="0.3">
      <c r="A10" s="29"/>
      <c r="B10" s="6" t="s">
        <v>34</v>
      </c>
      <c r="C10" s="7" t="s">
        <v>32</v>
      </c>
      <c r="D10" s="5" t="s">
        <v>29</v>
      </c>
      <c r="E10" s="8">
        <v>189930008679</v>
      </c>
      <c r="F10" s="8">
        <v>197888300646</v>
      </c>
      <c r="G10" s="8">
        <v>205779286727</v>
      </c>
      <c r="H10" s="8">
        <v>217731858231</v>
      </c>
      <c r="I10" s="8">
        <v>228121051527</v>
      </c>
      <c r="J10" s="8">
        <v>229931636221</v>
      </c>
      <c r="K10" s="8">
        <v>242774593885</v>
      </c>
      <c r="L10" s="8">
        <v>250466552284</v>
      </c>
      <c r="M10" s="8">
        <v>249883454384</v>
      </c>
      <c r="N10" s="8">
        <v>239106347822</v>
      </c>
      <c r="O10" s="8">
        <v>226046576542</v>
      </c>
      <c r="P10" s="8">
        <v>205318893875</v>
      </c>
      <c r="Q10" s="8">
        <v>190288915174</v>
      </c>
      <c r="R10" s="8">
        <v>184261164329</v>
      </c>
      <c r="S10" s="8">
        <v>185683799273</v>
      </c>
      <c r="T10" s="8">
        <v>185038312903</v>
      </c>
      <c r="U10" s="8">
        <v>184556664343</v>
      </c>
    </row>
    <row r="11" spans="1:21" ht="30" x14ac:dyDescent="0.3">
      <c r="A11" s="29"/>
      <c r="B11" s="6" t="s">
        <v>35</v>
      </c>
      <c r="C11" s="7" t="s">
        <v>28</v>
      </c>
      <c r="D11" s="5" t="s">
        <v>29</v>
      </c>
      <c r="E11" s="9">
        <v>49196018496.968597</v>
      </c>
      <c r="F11" s="9">
        <v>54289110025.623802</v>
      </c>
      <c r="G11" s="9">
        <v>58746293972.824097</v>
      </c>
      <c r="H11" s="9">
        <v>65554432412.457901</v>
      </c>
      <c r="I11" s="9">
        <v>73349290969.427002</v>
      </c>
      <c r="J11" s="9">
        <v>76821517381.841797</v>
      </c>
      <c r="K11" s="9">
        <v>83998832737.314896</v>
      </c>
      <c r="L11" s="9">
        <v>92697432768.500504</v>
      </c>
      <c r="M11" s="9">
        <v>101476122568.912</v>
      </c>
      <c r="N11" s="9">
        <v>108718412467.802</v>
      </c>
      <c r="O11" s="9">
        <v>101927056741.26801</v>
      </c>
      <c r="P11" s="9">
        <v>95813391270.897995</v>
      </c>
      <c r="Q11" s="9">
        <v>90177925798.8078</v>
      </c>
      <c r="R11" s="9">
        <v>81386254501.762802</v>
      </c>
      <c r="S11" s="9">
        <v>80829565115.374405</v>
      </c>
      <c r="T11" s="9">
        <v>80324356996.156799</v>
      </c>
      <c r="U11" s="9">
        <v>80161243649.814102</v>
      </c>
    </row>
    <row r="12" spans="1:21" ht="30" x14ac:dyDescent="0.3">
      <c r="A12" s="29"/>
      <c r="B12" s="6" t="s">
        <v>36</v>
      </c>
      <c r="C12" s="7" t="s">
        <v>37</v>
      </c>
      <c r="D12" s="5" t="s">
        <v>29</v>
      </c>
      <c r="E12" s="8">
        <v>3.06055643013454</v>
      </c>
      <c r="F12" s="8">
        <v>0.958721149874593</v>
      </c>
      <c r="G12" s="8">
        <v>-0.45713870324365502</v>
      </c>
      <c r="H12" s="8">
        <v>-3.9207849661744798</v>
      </c>
      <c r="I12" s="8">
        <v>-5.9258643958898398</v>
      </c>
      <c r="J12" s="8">
        <v>-2.92887711624669</v>
      </c>
      <c r="K12" s="8">
        <v>-4.5674780340545702</v>
      </c>
      <c r="L12" s="8">
        <v>-6.2458201083121203</v>
      </c>
      <c r="M12" s="8">
        <v>-9.2996548436044009</v>
      </c>
      <c r="N12" s="8">
        <v>-12.259816310723799</v>
      </c>
      <c r="O12" s="8">
        <v>-5.2164949006581098</v>
      </c>
      <c r="P12" s="8">
        <v>0.62503306775352896</v>
      </c>
      <c r="Q12" s="8">
        <v>2.83802302460446</v>
      </c>
      <c r="R12" s="8">
        <v>-0.89610238073582504</v>
      </c>
      <c r="S12" s="8">
        <v>6.3841474317753901</v>
      </c>
      <c r="T12" s="8">
        <v>4.1436484164256298</v>
      </c>
      <c r="U12" s="8">
        <v>9.6522531753295393</v>
      </c>
    </row>
    <row r="13" spans="1:21" ht="20" x14ac:dyDescent="0.3">
      <c r="A13" s="29"/>
      <c r="B13" s="6" t="s">
        <v>38</v>
      </c>
      <c r="C13" s="7" t="s">
        <v>39</v>
      </c>
      <c r="D13" s="5" t="s">
        <v>29</v>
      </c>
      <c r="E13" s="9">
        <v>-1.53855490758392</v>
      </c>
      <c r="F13" s="9">
        <v>-1.12425209003069</v>
      </c>
      <c r="G13" s="9">
        <v>-0.432397580330246</v>
      </c>
      <c r="H13" s="9">
        <v>2.2314935362441499</v>
      </c>
      <c r="I13" s="9">
        <v>4.4545985137613497</v>
      </c>
      <c r="J13" s="9">
        <v>3.3563057841828501</v>
      </c>
      <c r="K13" s="9">
        <v>7.6182067015589503</v>
      </c>
      <c r="L13" s="9">
        <v>9.7578033883860993</v>
      </c>
      <c r="M13" s="9">
        <v>8.6802938553561102</v>
      </c>
      <c r="N13" s="9">
        <v>4.0292322104370104</v>
      </c>
      <c r="O13" s="9">
        <v>-0.93467101562100297</v>
      </c>
      <c r="P13" s="9">
        <v>-8.8259065005894204</v>
      </c>
      <c r="Q13" s="9">
        <v>-14.0632149849804</v>
      </c>
      <c r="R13" s="9">
        <v>-15.4242613997303</v>
      </c>
      <c r="S13" s="9">
        <v>-13.702548057524799</v>
      </c>
      <c r="T13" s="9">
        <v>-13.227147433772799</v>
      </c>
      <c r="U13" s="9">
        <v>-12.983034870139999</v>
      </c>
    </row>
    <row r="14" spans="1:21" ht="13" x14ac:dyDescent="0.3">
      <c r="A14" s="29"/>
      <c r="B14" s="6" t="s">
        <v>40</v>
      </c>
      <c r="C14" s="7" t="s">
        <v>32</v>
      </c>
      <c r="D14" s="5" t="s">
        <v>29</v>
      </c>
      <c r="E14" s="8">
        <v>192897847985.80899</v>
      </c>
      <c r="F14" s="8">
        <v>200138360345.133</v>
      </c>
      <c r="G14" s="8">
        <v>206672935499.29599</v>
      </c>
      <c r="H14" s="8">
        <v>212979240251.25201</v>
      </c>
      <c r="I14" s="8">
        <v>218392540656.73901</v>
      </c>
      <c r="J14" s="8">
        <v>222465029565.896</v>
      </c>
      <c r="K14" s="8">
        <v>225588774730.51501</v>
      </c>
      <c r="L14" s="8">
        <v>228199312077.79901</v>
      </c>
      <c r="M14" s="8">
        <v>229925265675.646</v>
      </c>
      <c r="N14" s="8">
        <v>229845345141.37399</v>
      </c>
      <c r="O14" s="8">
        <v>228179302344.66199</v>
      </c>
      <c r="P14" s="8">
        <v>225194335358.35199</v>
      </c>
      <c r="Q14" s="8">
        <v>221428943543.492</v>
      </c>
      <c r="R14" s="8">
        <v>217865273633.46301</v>
      </c>
      <c r="S14" s="8">
        <v>215167186392.44901</v>
      </c>
      <c r="T14" s="8">
        <v>213244473854.048</v>
      </c>
      <c r="U14" s="8">
        <v>212092738545.38199</v>
      </c>
    </row>
    <row r="15" spans="1:21" ht="13" x14ac:dyDescent="0.3">
      <c r="A15" s="29"/>
      <c r="B15" s="6" t="s">
        <v>41</v>
      </c>
      <c r="C15" s="7" t="s">
        <v>28</v>
      </c>
      <c r="D15" s="5" t="s">
        <v>29</v>
      </c>
      <c r="E15" s="9">
        <v>143810758275.07501</v>
      </c>
      <c r="F15" s="9">
        <v>154116170917.617</v>
      </c>
      <c r="G15" s="9">
        <v>164384850141.44101</v>
      </c>
      <c r="H15" s="9">
        <v>175174359333.32001</v>
      </c>
      <c r="I15" s="9">
        <v>185618944630.242</v>
      </c>
      <c r="J15" s="9">
        <v>192993953881.74399</v>
      </c>
      <c r="K15" s="9">
        <v>202574396197.258</v>
      </c>
      <c r="L15" s="9">
        <v>212146459934.19901</v>
      </c>
      <c r="M15" s="9">
        <v>222426260841.479</v>
      </c>
      <c r="N15" s="9">
        <v>228431465781.94101</v>
      </c>
      <c r="O15" s="9">
        <v>228810220099.04401</v>
      </c>
      <c r="P15" s="9">
        <v>227341173468.689</v>
      </c>
      <c r="Q15" s="9">
        <v>222694449263.55099</v>
      </c>
      <c r="R15" s="9">
        <v>213452465445.48001</v>
      </c>
      <c r="S15" s="9">
        <v>206751964842.40799</v>
      </c>
      <c r="T15" s="9">
        <v>202848031966.74799</v>
      </c>
      <c r="U15" s="9">
        <v>199895408950.905</v>
      </c>
    </row>
    <row r="16" spans="1:21" ht="20" x14ac:dyDescent="0.3">
      <c r="A16" s="29"/>
      <c r="B16" s="6" t="s">
        <v>42</v>
      </c>
      <c r="C16" s="7" t="s">
        <v>43</v>
      </c>
      <c r="D16" s="5" t="s">
        <v>29</v>
      </c>
      <c r="E16" s="8">
        <v>0.66531919790050398</v>
      </c>
      <c r="F16" s="8">
        <v>0.697299451408816</v>
      </c>
      <c r="G16" s="8">
        <v>0.75148955358108804</v>
      </c>
      <c r="H16" s="8">
        <v>0.78760936774655699</v>
      </c>
      <c r="I16" s="8">
        <v>0.83122733393046599</v>
      </c>
      <c r="J16" s="8">
        <v>0.856938257880419</v>
      </c>
      <c r="K16" s="8">
        <v>0.88137718415400101</v>
      </c>
      <c r="L16" s="8">
        <v>0.90619372034656298</v>
      </c>
      <c r="M16" s="8">
        <v>0.97824119784584895</v>
      </c>
      <c r="N16" s="8">
        <v>1.05512753535584</v>
      </c>
      <c r="O16" s="8">
        <v>1.00104046982377</v>
      </c>
      <c r="P16" s="8">
        <v>0.96646966468454099</v>
      </c>
      <c r="Q16" s="8">
        <v>0.96167923419673595</v>
      </c>
      <c r="R16" s="8">
        <v>0.90738242798447699</v>
      </c>
      <c r="S16" s="8">
        <v>0.89829055902504495</v>
      </c>
      <c r="T16" s="8">
        <v>0.87896409394334296</v>
      </c>
      <c r="U16" s="8">
        <v>0.87476966752210095</v>
      </c>
    </row>
    <row r="17" spans="1:21" ht="20" x14ac:dyDescent="0.3">
      <c r="A17" s="30"/>
      <c r="B17" s="6" t="s">
        <v>44</v>
      </c>
      <c r="C17" s="7" t="s">
        <v>43</v>
      </c>
      <c r="D17" s="5" t="s">
        <v>29</v>
      </c>
      <c r="E17" s="9">
        <v>0.745528059419586</v>
      </c>
      <c r="F17" s="9">
        <v>0.77004813396016303</v>
      </c>
      <c r="G17" s="9">
        <v>0.79538643869506898</v>
      </c>
      <c r="H17" s="9">
        <v>0.82249499588160202</v>
      </c>
      <c r="I17" s="9">
        <v>0.84993262165483097</v>
      </c>
      <c r="J17" s="9">
        <v>0.86752490608676802</v>
      </c>
      <c r="K17" s="9">
        <v>0.89798083454839495</v>
      </c>
      <c r="L17" s="9">
        <v>0.92965424830848598</v>
      </c>
      <c r="M17" s="9">
        <v>0.96738503351456095</v>
      </c>
      <c r="N17" s="9">
        <v>0.99384856213397199</v>
      </c>
      <c r="O17" s="9">
        <v>1.0027650086922899</v>
      </c>
      <c r="P17" s="9">
        <v>1.00953326870732</v>
      </c>
      <c r="Q17" s="9">
        <v>1.0057151775183799</v>
      </c>
      <c r="R17" s="9">
        <v>0.97974524294584298</v>
      </c>
      <c r="S17" s="9">
        <v>0.96088984714103698</v>
      </c>
      <c r="T17" s="9">
        <v>0.95124637136240497</v>
      </c>
      <c r="U17" s="9">
        <v>0.94249058370347205</v>
      </c>
    </row>
    <row r="18" spans="1:21" ht="13" x14ac:dyDescent="0.3">
      <c r="A18" s="11"/>
      <c r="B18" s="11"/>
      <c r="C18" s="12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ht="13" x14ac:dyDescent="0.3">
      <c r="A19" s="11"/>
      <c r="B19" s="11" t="s">
        <v>46</v>
      </c>
      <c r="C19" s="12"/>
      <c r="D19" s="13"/>
      <c r="E19" s="14">
        <f>E6+E7</f>
        <v>57313907547</v>
      </c>
      <c r="F19" s="14">
        <f t="shared" ref="F19:U19" si="0">F6+F7</f>
        <v>63022527248</v>
      </c>
      <c r="G19" s="14">
        <f t="shared" si="0"/>
        <v>68238931519</v>
      </c>
      <c r="H19" s="14">
        <f t="shared" si="0"/>
        <v>77136043974</v>
      </c>
      <c r="I19" s="14">
        <f t="shared" si="0"/>
        <v>84917451653</v>
      </c>
      <c r="J19" s="14">
        <f t="shared" si="0"/>
        <v>85906473827</v>
      </c>
      <c r="K19" s="14">
        <f t="shared" si="0"/>
        <v>94151021385</v>
      </c>
      <c r="L19" s="14">
        <f t="shared" si="0"/>
        <v>103929873520</v>
      </c>
      <c r="M19" s="14">
        <f t="shared" si="0"/>
        <v>114760031617</v>
      </c>
      <c r="N19" s="14">
        <f t="shared" si="0"/>
        <v>120767651742</v>
      </c>
      <c r="O19" s="14">
        <f t="shared" si="0"/>
        <v>110243775671</v>
      </c>
      <c r="P19" s="14">
        <f t="shared" si="0"/>
        <v>101105352693</v>
      </c>
      <c r="Q19" s="14">
        <f t="shared" si="0"/>
        <v>95463875505</v>
      </c>
      <c r="R19" s="14">
        <f t="shared" si="0"/>
        <v>90355305478</v>
      </c>
      <c r="S19" s="14">
        <f t="shared" si="0"/>
        <v>88283712101</v>
      </c>
      <c r="T19" s="14">
        <f t="shared" si="0"/>
        <v>88925969458</v>
      </c>
      <c r="U19" s="14">
        <f t="shared" si="0"/>
        <v>86451375966</v>
      </c>
    </row>
    <row r="20" spans="1:21" ht="20" x14ac:dyDescent="0.3">
      <c r="A20" s="11"/>
      <c r="B20" s="11" t="s">
        <v>47</v>
      </c>
      <c r="C20" s="12"/>
      <c r="D20" s="13"/>
      <c r="E20" s="14">
        <f>E7+E11</f>
        <v>57291018496.968597</v>
      </c>
      <c r="F20" s="14">
        <f t="shared" ref="F20:U20" si="1">F7+F11</f>
        <v>63004110025.623802</v>
      </c>
      <c r="G20" s="14">
        <f t="shared" si="1"/>
        <v>68231293972.824097</v>
      </c>
      <c r="H20" s="14">
        <f t="shared" si="1"/>
        <v>77179432412.457901</v>
      </c>
      <c r="I20" s="14">
        <f t="shared" si="1"/>
        <v>85013290969.427002</v>
      </c>
      <c r="J20" s="14">
        <f t="shared" si="1"/>
        <v>85982517381.841797</v>
      </c>
      <c r="K20" s="14">
        <f t="shared" si="1"/>
        <v>94335832737.314896</v>
      </c>
      <c r="L20" s="14">
        <f t="shared" si="1"/>
        <v>104188432768.5005</v>
      </c>
      <c r="M20" s="14">
        <f t="shared" si="1"/>
        <v>115013122568.912</v>
      </c>
      <c r="N20" s="14">
        <f t="shared" si="1"/>
        <v>120896412467.802</v>
      </c>
      <c r="O20" s="14">
        <f t="shared" si="1"/>
        <v>110215056741.26801</v>
      </c>
      <c r="P20" s="14">
        <f t="shared" si="1"/>
        <v>100839391270.89799</v>
      </c>
      <c r="Q20" s="14">
        <f t="shared" si="1"/>
        <v>95052925798.8078</v>
      </c>
      <c r="R20" s="14">
        <f t="shared" si="1"/>
        <v>89945254501.762802</v>
      </c>
      <c r="S20" s="14">
        <f t="shared" si="1"/>
        <v>87925565115.374405</v>
      </c>
      <c r="T20" s="14">
        <f t="shared" si="1"/>
        <v>88583356996.156799</v>
      </c>
      <c r="U20" s="14">
        <f t="shared" si="1"/>
        <v>86116243649.814102</v>
      </c>
    </row>
    <row r="21" spans="1:21" ht="30" x14ac:dyDescent="0.3">
      <c r="A21" s="11"/>
      <c r="B21" s="11" t="s">
        <v>48</v>
      </c>
      <c r="C21" s="12"/>
      <c r="D21" s="13"/>
      <c r="E21" s="14">
        <f>100*E20/E15</f>
        <v>39.837783476104619</v>
      </c>
      <c r="F21" s="14">
        <f t="shared" ref="F21:U21" si="2">100*F20/F15</f>
        <v>40.880920964032207</v>
      </c>
      <c r="G21" s="14">
        <f t="shared" si="2"/>
        <v>41.507045152954255</v>
      </c>
      <c r="H21" s="14">
        <f t="shared" si="2"/>
        <v>44.058635468220352</v>
      </c>
      <c r="I21" s="14">
        <f t="shared" si="2"/>
        <v>45.799899971835202</v>
      </c>
      <c r="J21" s="14">
        <f t="shared" si="2"/>
        <v>44.551922820611843</v>
      </c>
      <c r="K21" s="14">
        <f t="shared" si="2"/>
        <v>46.568487680671566</v>
      </c>
      <c r="L21" s="14">
        <f t="shared" si="2"/>
        <v>49.111558496340876</v>
      </c>
      <c r="M21" s="14">
        <f t="shared" si="2"/>
        <v>51.708427833024956</v>
      </c>
      <c r="N21" s="14">
        <f t="shared" si="2"/>
        <v>52.924588148993806</v>
      </c>
      <c r="O21" s="14">
        <f t="shared" si="2"/>
        <v>48.168764792743843</v>
      </c>
      <c r="P21" s="14">
        <f t="shared" si="2"/>
        <v>44.355973769435252</v>
      </c>
      <c r="Q21" s="14">
        <f t="shared" si="2"/>
        <v>42.683114066447168</v>
      </c>
      <c r="R21" s="14">
        <f t="shared" si="2"/>
        <v>42.138306678278489</v>
      </c>
      <c r="S21" s="14">
        <f t="shared" si="2"/>
        <v>42.527075949383928</v>
      </c>
      <c r="T21" s="14">
        <f t="shared" si="2"/>
        <v>43.669813375698851</v>
      </c>
      <c r="U21" s="14">
        <f t="shared" si="2"/>
        <v>43.08065107736644</v>
      </c>
    </row>
    <row r="22" spans="1:21" ht="30" x14ac:dyDescent="0.3">
      <c r="A22" s="11"/>
      <c r="B22" s="11" t="s">
        <v>49</v>
      </c>
      <c r="C22" s="12"/>
      <c r="D22" s="13"/>
      <c r="E22" s="14">
        <f>E19/E17</f>
        <v>76876928806.167862</v>
      </c>
      <c r="F22" s="14">
        <f t="shared" ref="F22:U22" si="3">F19/F17</f>
        <v>81842321886.933304</v>
      </c>
      <c r="G22" s="14">
        <f t="shared" si="3"/>
        <v>85793430965.399048</v>
      </c>
      <c r="H22" s="14">
        <f t="shared" si="3"/>
        <v>93782994863.477219</v>
      </c>
      <c r="I22" s="14">
        <f t="shared" si="3"/>
        <v>99910804091.3461</v>
      </c>
      <c r="J22" s="14">
        <f t="shared" si="3"/>
        <v>99024792515.18782</v>
      </c>
      <c r="K22" s="14">
        <f t="shared" si="3"/>
        <v>104847473089.27774</v>
      </c>
      <c r="L22" s="14">
        <f t="shared" si="3"/>
        <v>111794114542.15512</v>
      </c>
      <c r="M22" s="14">
        <f t="shared" si="3"/>
        <v>118629116268.28745</v>
      </c>
      <c r="N22" s="14">
        <f t="shared" si="3"/>
        <v>121515144603.81175</v>
      </c>
      <c r="O22" s="14">
        <f t="shared" si="3"/>
        <v>109939791192.72359</v>
      </c>
      <c r="P22" s="14">
        <f t="shared" si="3"/>
        <v>100150590205.37547</v>
      </c>
      <c r="Q22" s="14">
        <f t="shared" si="3"/>
        <v>94921382951.144089</v>
      </c>
      <c r="R22" s="14">
        <f t="shared" si="3"/>
        <v>92223265311.628098</v>
      </c>
      <c r="S22" s="14">
        <f t="shared" si="3"/>
        <v>91877037064.834274</v>
      </c>
      <c r="T22" s="14">
        <f t="shared" si="3"/>
        <v>93483635927.711792</v>
      </c>
      <c r="U22" s="14">
        <f t="shared" si="3"/>
        <v>91726514260.008224</v>
      </c>
    </row>
    <row r="23" spans="1:21" ht="30" x14ac:dyDescent="0.3">
      <c r="A23" s="11"/>
      <c r="B23" s="11" t="s">
        <v>50</v>
      </c>
      <c r="C23" s="12"/>
      <c r="D23" s="13"/>
      <c r="E23" s="14">
        <f>E20/E17</f>
        <v>76846227010.652313</v>
      </c>
      <c r="F23" s="14">
        <f t="shared" ref="F23:U23" si="4">F20/F17</f>
        <v>81818404911.404144</v>
      </c>
      <c r="G23" s="14">
        <f t="shared" si="4"/>
        <v>85783828656.628937</v>
      </c>
      <c r="H23" s="14">
        <f t="shared" si="4"/>
        <v>93835747085.284225</v>
      </c>
      <c r="I23" s="14">
        <f t="shared" si="4"/>
        <v>100023565166.73628</v>
      </c>
      <c r="J23" s="14">
        <f t="shared" si="4"/>
        <v>99112448275.049301</v>
      </c>
      <c r="K23" s="14">
        <f t="shared" si="4"/>
        <v>105053280769.35794</v>
      </c>
      <c r="L23" s="14">
        <f t="shared" si="4"/>
        <v>112072238639.33528</v>
      </c>
      <c r="M23" s="14">
        <f t="shared" si="4"/>
        <v>118890740071.78223</v>
      </c>
      <c r="N23" s="14">
        <f t="shared" si="4"/>
        <v>121644702295.70551</v>
      </c>
      <c r="O23" s="14">
        <f t="shared" si="4"/>
        <v>109911151452.12329</v>
      </c>
      <c r="P23" s="14">
        <f t="shared" si="4"/>
        <v>99887140321.804459</v>
      </c>
      <c r="Q23" s="14">
        <f t="shared" si="4"/>
        <v>94512768548.797867</v>
      </c>
      <c r="R23" s="14">
        <f t="shared" si="4"/>
        <v>91804737149.139359</v>
      </c>
      <c r="S23" s="14">
        <f t="shared" si="4"/>
        <v>91504312775.269562</v>
      </c>
      <c r="T23" s="14">
        <f t="shared" si="4"/>
        <v>93123463766.053513</v>
      </c>
      <c r="U23" s="14">
        <f t="shared" si="4"/>
        <v>91370932653.167114</v>
      </c>
    </row>
    <row r="24" spans="1:21" ht="13" x14ac:dyDescent="0.3">
      <c r="A24" s="11"/>
      <c r="B24" s="11"/>
      <c r="C24" s="12"/>
      <c r="D24" s="1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ht="13" x14ac:dyDescent="0.3">
      <c r="A25" s="11"/>
      <c r="B25" s="11" t="s">
        <v>46</v>
      </c>
      <c r="C25" s="12" t="s">
        <v>51</v>
      </c>
      <c r="D25" s="13"/>
      <c r="E25" s="14">
        <f>E19/1000000000</f>
        <v>57.313907546999999</v>
      </c>
      <c r="F25" s="14">
        <f t="shared" ref="F25:U26" si="5">F19/1000000000</f>
        <v>63.022527248000003</v>
      </c>
      <c r="G25" s="14">
        <f t="shared" si="5"/>
        <v>68.238931519000005</v>
      </c>
      <c r="H25" s="14">
        <f t="shared" si="5"/>
        <v>77.136043974000003</v>
      </c>
      <c r="I25" s="14">
        <f t="shared" si="5"/>
        <v>84.917451653000001</v>
      </c>
      <c r="J25" s="14">
        <f t="shared" si="5"/>
        <v>85.906473826999999</v>
      </c>
      <c r="K25" s="14">
        <f t="shared" si="5"/>
        <v>94.151021385000007</v>
      </c>
      <c r="L25" s="14">
        <f t="shared" si="5"/>
        <v>103.92987352</v>
      </c>
      <c r="M25" s="14">
        <f t="shared" si="5"/>
        <v>114.760031617</v>
      </c>
      <c r="N25" s="14">
        <f t="shared" si="5"/>
        <v>120.767651742</v>
      </c>
      <c r="O25" s="14">
        <f t="shared" si="5"/>
        <v>110.24377567099999</v>
      </c>
      <c r="P25" s="14">
        <f t="shared" si="5"/>
        <v>101.105352693</v>
      </c>
      <c r="Q25" s="14">
        <f t="shared" si="5"/>
        <v>95.463875505000004</v>
      </c>
      <c r="R25" s="14">
        <f t="shared" si="5"/>
        <v>90.355305478000005</v>
      </c>
      <c r="S25" s="14">
        <f t="shared" si="5"/>
        <v>88.283712101000006</v>
      </c>
      <c r="T25" s="14">
        <f t="shared" si="5"/>
        <v>88.925969457999997</v>
      </c>
      <c r="U25" s="14">
        <f t="shared" si="5"/>
        <v>86.451375966000001</v>
      </c>
    </row>
    <row r="26" spans="1:21" ht="20" x14ac:dyDescent="0.3">
      <c r="A26" s="11"/>
      <c r="B26" s="11" t="s">
        <v>47</v>
      </c>
      <c r="C26" s="12" t="s">
        <v>51</v>
      </c>
      <c r="D26" s="13"/>
      <c r="E26" s="14">
        <f t="shared" ref="E26:T26" si="6">E20/1000000000</f>
        <v>57.291018496968597</v>
      </c>
      <c r="F26" s="14">
        <f t="shared" si="6"/>
        <v>63.004110025623802</v>
      </c>
      <c r="G26" s="14">
        <f t="shared" si="6"/>
        <v>68.231293972824091</v>
      </c>
      <c r="H26" s="14">
        <f t="shared" si="6"/>
        <v>77.179432412457899</v>
      </c>
      <c r="I26" s="14">
        <f t="shared" si="6"/>
        <v>85.013290969427004</v>
      </c>
      <c r="J26" s="14">
        <f t="shared" si="6"/>
        <v>85.982517381841802</v>
      </c>
      <c r="K26" s="14">
        <f t="shared" si="6"/>
        <v>94.335832737314902</v>
      </c>
      <c r="L26" s="14">
        <f t="shared" si="6"/>
        <v>104.1884327685005</v>
      </c>
      <c r="M26" s="14">
        <f t="shared" si="6"/>
        <v>115.013122568912</v>
      </c>
      <c r="N26" s="14">
        <f t="shared" si="6"/>
        <v>120.89641246780201</v>
      </c>
      <c r="O26" s="14">
        <f t="shared" si="6"/>
        <v>110.215056741268</v>
      </c>
      <c r="P26" s="14">
        <f t="shared" si="6"/>
        <v>100.83939127089799</v>
      </c>
      <c r="Q26" s="14">
        <f t="shared" si="6"/>
        <v>95.052925798807806</v>
      </c>
      <c r="R26" s="14">
        <f t="shared" si="6"/>
        <v>89.945254501762804</v>
      </c>
      <c r="S26" s="14">
        <f t="shared" si="6"/>
        <v>87.925565115374411</v>
      </c>
      <c r="T26" s="14">
        <f t="shared" si="6"/>
        <v>88.583356996156795</v>
      </c>
      <c r="U26" s="14">
        <f t="shared" si="5"/>
        <v>86.116243649814109</v>
      </c>
    </row>
    <row r="27" spans="1:21" ht="30" x14ac:dyDescent="0.3">
      <c r="A27" s="11"/>
      <c r="B27" s="11" t="s">
        <v>49</v>
      </c>
      <c r="C27" s="12" t="s">
        <v>51</v>
      </c>
      <c r="D27" s="13"/>
      <c r="E27" s="14">
        <f t="shared" ref="E27:U27" si="7">E22/1000000000</f>
        <v>76.876928806167868</v>
      </c>
      <c r="F27" s="14">
        <f t="shared" si="7"/>
        <v>81.842321886933306</v>
      </c>
      <c r="G27" s="14">
        <f t="shared" si="7"/>
        <v>85.793430965399054</v>
      </c>
      <c r="H27" s="14">
        <f t="shared" si="7"/>
        <v>93.782994863477214</v>
      </c>
      <c r="I27" s="14">
        <f t="shared" si="7"/>
        <v>99.910804091346094</v>
      </c>
      <c r="J27" s="14">
        <f t="shared" si="7"/>
        <v>99.024792515187826</v>
      </c>
      <c r="K27" s="14">
        <f t="shared" si="7"/>
        <v>104.84747308927774</v>
      </c>
      <c r="L27" s="14">
        <f t="shared" si="7"/>
        <v>111.79411454215511</v>
      </c>
      <c r="M27" s="14">
        <f t="shared" si="7"/>
        <v>118.62911626828745</v>
      </c>
      <c r="N27" s="14">
        <f t="shared" si="7"/>
        <v>121.51514460381175</v>
      </c>
      <c r="O27" s="14">
        <f t="shared" si="7"/>
        <v>109.93979119272359</v>
      </c>
      <c r="P27" s="14">
        <f t="shared" si="7"/>
        <v>100.15059020537548</v>
      </c>
      <c r="Q27" s="14">
        <f t="shared" si="7"/>
        <v>94.921382951144082</v>
      </c>
      <c r="R27" s="14">
        <f t="shared" si="7"/>
        <v>92.223265311628097</v>
      </c>
      <c r="S27" s="14">
        <f t="shared" si="7"/>
        <v>91.877037064834269</v>
      </c>
      <c r="T27" s="14">
        <f t="shared" si="7"/>
        <v>93.483635927711788</v>
      </c>
      <c r="U27" s="14">
        <f t="shared" si="7"/>
        <v>91.72651426000823</v>
      </c>
    </row>
    <row r="28" spans="1:21" ht="30" x14ac:dyDescent="0.3">
      <c r="A28" s="11"/>
      <c r="B28" s="11" t="s">
        <v>50</v>
      </c>
      <c r="C28" s="12" t="s">
        <v>51</v>
      </c>
      <c r="D28" s="13"/>
      <c r="E28" s="14">
        <f t="shared" ref="E28:U28" si="8">E23/1000000000</f>
        <v>76.846227010652314</v>
      </c>
      <c r="F28" s="14">
        <f t="shared" si="8"/>
        <v>81.818404911404144</v>
      </c>
      <c r="G28" s="14">
        <f t="shared" si="8"/>
        <v>85.783828656628941</v>
      </c>
      <c r="H28" s="14">
        <f t="shared" si="8"/>
        <v>93.835747085284225</v>
      </c>
      <c r="I28" s="14">
        <f t="shared" si="8"/>
        <v>100.02356516673628</v>
      </c>
      <c r="J28" s="14">
        <f t="shared" si="8"/>
        <v>99.112448275049303</v>
      </c>
      <c r="K28" s="14">
        <f t="shared" si="8"/>
        <v>105.05328076935794</v>
      </c>
      <c r="L28" s="14">
        <f t="shared" si="8"/>
        <v>112.07223863933528</v>
      </c>
      <c r="M28" s="14">
        <f t="shared" si="8"/>
        <v>118.89074007178223</v>
      </c>
      <c r="N28" s="14">
        <f t="shared" si="8"/>
        <v>121.6447022957055</v>
      </c>
      <c r="O28" s="14">
        <f t="shared" si="8"/>
        <v>109.91115145212329</v>
      </c>
      <c r="P28" s="14">
        <f t="shared" si="8"/>
        <v>99.887140321804452</v>
      </c>
      <c r="Q28" s="14">
        <f t="shared" si="8"/>
        <v>94.512768548797865</v>
      </c>
      <c r="R28" s="14">
        <f t="shared" si="8"/>
        <v>91.804737149139356</v>
      </c>
      <c r="S28" s="14">
        <f t="shared" si="8"/>
        <v>91.504312775269568</v>
      </c>
      <c r="T28" s="14">
        <f t="shared" si="8"/>
        <v>93.123463766053518</v>
      </c>
      <c r="U28" s="14">
        <f t="shared" si="8"/>
        <v>91.370932653167117</v>
      </c>
    </row>
    <row r="29" spans="1:21" ht="13" x14ac:dyDescent="0.3">
      <c r="A29" s="11"/>
      <c r="B29" s="11"/>
      <c r="C29" s="12"/>
      <c r="D29" s="13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t="13" x14ac:dyDescent="0.3">
      <c r="A30" s="11"/>
      <c r="B30" s="11"/>
      <c r="C30" s="12"/>
      <c r="D30" s="1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ht="13" x14ac:dyDescent="0.3">
      <c r="A31" s="11"/>
      <c r="B31" s="11"/>
      <c r="C31" s="12"/>
      <c r="D31" s="1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ht="13" x14ac:dyDescent="0.3">
      <c r="A32" s="11"/>
      <c r="B32" s="11"/>
      <c r="C32" s="12"/>
      <c r="D32" s="13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ht="13" x14ac:dyDescent="0.3">
      <c r="A33" s="11"/>
      <c r="B33" s="11"/>
      <c r="C33" s="12"/>
      <c r="D33" s="13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 x14ac:dyDescent="0.25">
      <c r="A34" s="10" t="s">
        <v>45</v>
      </c>
    </row>
  </sheetData>
  <mergeCells count="4">
    <mergeCell ref="A3:D3"/>
    <mergeCell ref="E3:U3"/>
    <mergeCell ref="A4:D4"/>
    <mergeCell ref="A6:A17"/>
  </mergeCells>
  <hyperlinks>
    <hyperlink ref="A2" r:id="rId1" display="http://stats.oecd.org/OECDStat_Metadata/ShowMetadata.ashx?Dataset=EO103_INTERNET&amp;ShowOnWeb=true&amp;Lang=en"/>
    <hyperlink ref="A6" r:id="rId2" display="http://stats.oecd.org/OECDStat_Metadata/ShowMetadata.ashx?Dataset=EO103_INTERNET&amp;Coords=[LOCATION].[GRC]&amp;ShowOnWeb=true&amp;Lang=en"/>
    <hyperlink ref="B6" r:id="rId3" display="http://stats.oecd.org/OECDStat_Metadata/ShowMetadata.ashx?Dataset=EO103_INTERNET&amp;Coords=[VARIABLE].[YPGX]&amp;ShowOnWeb=true&amp;Lang=en"/>
    <hyperlink ref="D6" r:id="rId4" display="http://stats.oecd.org/OECDStat_Metadata/ShowMetadata.ashx?Dataset=EO103_INTERNET&amp;Coords=[%5bFREQUENCY%5d.%5bA%5d%2c%5bLOCATION%5d.%5bGRC%5d%2c%5bVARIABLE%5d.%5bYPGX%5d]&amp;ShowOnWeb=true&amp;Lang=en"/>
    <hyperlink ref="B7" r:id="rId5" display="http://stats.oecd.org/OECDStat_Metadata/ShowMetadata.ashx?Dataset=EO103_INTERNET&amp;Coords=[VARIABLE].[IGAA]&amp;ShowOnWeb=true&amp;Lang=en"/>
    <hyperlink ref="D7" r:id="rId6" display="http://stats.oecd.org/OECDStat_Metadata/ShowMetadata.ashx?Dataset=EO103_INTERNET&amp;Coords=[%5bFREQUENCY%5d.%5bA%5d%2c%5bLOCATION%5d.%5bGRC%5d%2c%5bVARIABLE%5d.%5bIGAA%5d]&amp;ShowOnWeb=true&amp;Lang=en"/>
    <hyperlink ref="B8" r:id="rId7" display="http://stats.oecd.org/OECDStat_Metadata/ShowMetadata.ashx?Dataset=EO103_INTERNET&amp;Coords=[VARIABLE].[CGV]&amp;ShowOnWeb=true&amp;Lang=en"/>
    <hyperlink ref="D8" r:id="rId8" display="http://stats.oecd.org/OECDStat_Metadata/ShowMetadata.ashx?Dataset=EO103_INTERNET&amp;Coords=[%5bFREQUENCY%5d.%5bA%5d%2c%5bLOCATION%5d.%5bGRC%5d%2c%5bVARIABLE%5d.%5bCGV%5d]&amp;ShowOnWeb=true&amp;Lang=en"/>
    <hyperlink ref="B9" r:id="rId9" display="http://stats.oecd.org/OECDStat_Metadata/ShowMetadata.ashx?Dataset=EO103_INTERNET&amp;Coords=[VARIABLE].[GDP]&amp;ShowOnWeb=true&amp;Lang=en"/>
    <hyperlink ref="D9" r:id="rId10" display="http://stats.oecd.org/OECDStat_Metadata/ShowMetadata.ashx?Dataset=EO103_INTERNET&amp;Coords=[%5bFREQUENCY%5d.%5bA%5d%2c%5bLOCATION%5d.%5bGRC%5d%2c%5bVARIABLE%5d.%5bGDP%5d]&amp;ShowOnWeb=true&amp;Lang=en"/>
    <hyperlink ref="B10" r:id="rId11" display="http://stats.oecd.org/OECDStat_Metadata/ShowMetadata.ashx?Dataset=EO103_INTERNET&amp;Coords=[VARIABLE].[GDPV]&amp;ShowOnWeb=true&amp;Lang=en"/>
    <hyperlink ref="D10" r:id="rId12" display="http://stats.oecd.org/OECDStat_Metadata/ShowMetadata.ashx?Dataset=EO103_INTERNET&amp;Coords=[%5bFREQUENCY%5d.%5bA%5d%2c%5bLOCATION%5d.%5bGRC%5d%2c%5bVARIABLE%5d.%5bGDPV%5d]&amp;ShowOnWeb=true&amp;Lang=en"/>
    <hyperlink ref="B11" r:id="rId13" display="http://stats.oecd.org/OECDStat_Metadata/ShowMetadata.ashx?Dataset=EO103_INTERNET&amp;Coords=[VARIABLE].[YPGXA]&amp;ShowOnWeb=true&amp;Lang=en"/>
    <hyperlink ref="D11" r:id="rId14" display="http://stats.oecd.org/OECDStat_Metadata/ShowMetadata.ashx?Dataset=EO103_INTERNET&amp;Coords=[%5bFREQUENCY%5d.%5bA%5d%2c%5bLOCATION%5d.%5bGRC%5d%2c%5bVARIABLE%5d.%5bYPGXA%5d]&amp;ShowOnWeb=true&amp;Lang=en"/>
    <hyperlink ref="B12" r:id="rId15" display="http://stats.oecd.org/OECDStat_Metadata/ShowMetadata.ashx?Dataset=EO103_INTERNET&amp;Coords=[VARIABLE].[NLGXQA]&amp;ShowOnWeb=true&amp;Lang=en"/>
    <hyperlink ref="D12" r:id="rId16" display="http://stats.oecd.org/OECDStat_Metadata/ShowMetadata.ashx?Dataset=EO103_INTERNET&amp;Coords=[%5bFREQUENCY%5d.%5bA%5d%2c%5bLOCATION%5d.%5bGRC%5d%2c%5bVARIABLE%5d.%5bNLGXQA%5d]&amp;ShowOnWeb=true&amp;Lang=en"/>
    <hyperlink ref="B13" r:id="rId17" display="http://stats.oecd.org/OECDStat_Metadata/ShowMetadata.ashx?Dataset=EO103_INTERNET&amp;Coords=[VARIABLE].[GAP]&amp;ShowOnWeb=true&amp;Lang=en"/>
    <hyperlink ref="D13" r:id="rId18" display="http://stats.oecd.org/OECDStat_Metadata/ShowMetadata.ashx?Dataset=EO103_INTERNET&amp;Coords=[%5bFREQUENCY%5d.%5bA%5d%2c%5bLOCATION%5d.%5bGRC%5d%2c%5bVARIABLE%5d.%5bGAP%5d]&amp;ShowOnWeb=true&amp;Lang=en"/>
    <hyperlink ref="B14" r:id="rId19" display="http://stats.oecd.org/OECDStat_Metadata/ShowMetadata.ashx?Dataset=EO103_INTERNET&amp;Coords=[VARIABLE].[GDPVTR]&amp;ShowOnWeb=true&amp;Lang=en"/>
    <hyperlink ref="D14" r:id="rId20" display="http://stats.oecd.org/OECDStat_Metadata/ShowMetadata.ashx?Dataset=EO103_INTERNET&amp;Coords=[%5bFREQUENCY%5d.%5bA%5d%2c%5bLOCATION%5d.%5bGRC%5d%2c%5bVARIABLE%5d.%5bGDPVTR%5d]&amp;ShowOnWeb=true&amp;Lang=en"/>
    <hyperlink ref="B15" r:id="rId21" display="http://stats.oecd.org/OECDStat_Metadata/ShowMetadata.ashx?Dataset=EO103_INTERNET&amp;Coords=[VARIABLE].[GDPTR]&amp;ShowOnWeb=true&amp;Lang=en"/>
    <hyperlink ref="D15" r:id="rId22" display="http://stats.oecd.org/OECDStat_Metadata/ShowMetadata.ashx?Dataset=EO103_INTERNET&amp;Coords=[%5bFREQUENCY%5d.%5bA%5d%2c%5bLOCATION%5d.%5bGRC%5d%2c%5bVARIABLE%5d.%5bGDPTR%5d]&amp;ShowOnWeb=true&amp;Lang=en"/>
    <hyperlink ref="B16" r:id="rId23" display="http://stats.oecd.org/OECDStat_Metadata/ShowMetadata.ashx?Dataset=EO103_INTERNET&amp;Coords=[VARIABLE].[PCG]&amp;ShowOnWeb=true&amp;Lang=en"/>
    <hyperlink ref="D16" r:id="rId24" display="http://stats.oecd.org/OECDStat_Metadata/ShowMetadata.ashx?Dataset=EO103_INTERNET&amp;Coords=[%5bFREQUENCY%5d.%5bA%5d%2c%5bLOCATION%5d.%5bGRC%5d%2c%5bVARIABLE%5d.%5bPCG%5d]&amp;ShowOnWeb=true&amp;Lang=en"/>
    <hyperlink ref="B17" r:id="rId25" display="http://stats.oecd.org/OECDStat_Metadata/ShowMetadata.ashx?Dataset=EO103_INTERNET&amp;Coords=[VARIABLE].[PGDP]&amp;ShowOnWeb=true&amp;Lang=en"/>
    <hyperlink ref="D17" r:id="rId26" display="http://stats.oecd.org/OECDStat_Metadata/ShowMetadata.ashx?Dataset=EO103_INTERNET&amp;Coords=[%5bFREQUENCY%5d.%5bA%5d%2c%5bLOCATION%5d.%5bGRC%5d%2c%5bVARIABLE%5d.%5bPGDP%5d]&amp;ShowOnWeb=true&amp;Lang=en"/>
    <hyperlink ref="A34" r:id="rId27" display="http://dx.doi.org/10.1787/494f29a4-en"/>
  </hyperlinks>
  <pageMargins left="0.75" right="0.75" top="1" bottom="1" header="0.5" footer="0.5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4"/>
  <sheetViews>
    <sheetView showGridLines="0" tabSelected="1" topLeftCell="A2" workbookViewId="0">
      <pane xSplit="1" ySplit="3" topLeftCell="B5" activePane="bottomRight" state="frozen"/>
      <selection activeCell="A2" sqref="A2"/>
      <selection pane="topRight" activeCell="E2" sqref="E2"/>
      <selection pane="bottomLeft" activeCell="A6" sqref="A6"/>
      <selection pane="bottomRight" activeCell="A10" sqref="A10"/>
    </sheetView>
  </sheetViews>
  <sheetFormatPr defaultRowHeight="12.5" x14ac:dyDescent="0.25"/>
  <cols>
    <col min="1" max="1" width="33.81640625" customWidth="1"/>
    <col min="2" max="12" width="5.6328125" customWidth="1"/>
  </cols>
  <sheetData>
    <row r="1" spans="1:12" hidden="1" x14ac:dyDescent="0.25">
      <c r="A1" s="1" t="s">
        <v>0</v>
      </c>
    </row>
    <row r="2" spans="1:12" ht="23" x14ac:dyDescent="0.25">
      <c r="A2" s="2" t="s">
        <v>1</v>
      </c>
    </row>
    <row r="3" spans="1:12" x14ac:dyDescent="0.25">
      <c r="A3" s="17"/>
      <c r="B3" s="23"/>
      <c r="C3" s="23"/>
      <c r="D3" s="23"/>
      <c r="E3" s="23"/>
      <c r="F3" s="23"/>
      <c r="G3" s="23"/>
      <c r="H3" s="23"/>
      <c r="I3" s="23"/>
      <c r="J3" s="23"/>
      <c r="K3" s="23"/>
      <c r="L3" s="24"/>
    </row>
    <row r="4" spans="1:12" x14ac:dyDescent="0.25">
      <c r="A4" s="18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</row>
    <row r="5" spans="1:12" ht="20" x14ac:dyDescent="0.25">
      <c r="A5" s="15" t="s">
        <v>31</v>
      </c>
      <c r="B5" s="14">
        <v>49.853822149000003</v>
      </c>
      <c r="C5" s="14">
        <v>52.534985016</v>
      </c>
      <c r="D5" s="14">
        <v>51.331953435999999</v>
      </c>
      <c r="E5" s="14">
        <v>52.423664332999998</v>
      </c>
      <c r="F5" s="14">
        <v>50.206537283999999</v>
      </c>
      <c r="G5" s="14">
        <v>46.676429009000003</v>
      </c>
      <c r="H5" s="14">
        <v>43.338645593000003</v>
      </c>
      <c r="I5" s="14">
        <v>40.964321472000002</v>
      </c>
      <c r="J5" s="14">
        <v>40.465428180000004</v>
      </c>
      <c r="K5" s="14">
        <v>40.928827134000002</v>
      </c>
      <c r="L5" s="14">
        <v>40.369913678000003</v>
      </c>
    </row>
    <row r="6" spans="1:12" x14ac:dyDescent="0.25">
      <c r="A6" s="16" t="s">
        <v>46</v>
      </c>
      <c r="B6" s="14">
        <v>94.151021385000007</v>
      </c>
      <c r="C6" s="14">
        <v>103.92987352</v>
      </c>
      <c r="D6" s="14">
        <v>114.760031617</v>
      </c>
      <c r="E6" s="14">
        <v>120.767651742</v>
      </c>
      <c r="F6" s="14">
        <v>110.24377567099999</v>
      </c>
      <c r="G6" s="14">
        <v>101.105352693</v>
      </c>
      <c r="H6" s="14">
        <v>95.463875505000004</v>
      </c>
      <c r="I6" s="14">
        <v>90.355305478000005</v>
      </c>
      <c r="J6" s="14">
        <v>88.283712101000006</v>
      </c>
      <c r="K6" s="14">
        <v>88.925969457999997</v>
      </c>
      <c r="L6" s="14">
        <v>86.451375966000001</v>
      </c>
    </row>
    <row r="7" spans="1:12" ht="20" x14ac:dyDescent="0.25">
      <c r="A7" s="16" t="s">
        <v>47</v>
      </c>
      <c r="B7" s="14">
        <v>94.335832737314902</v>
      </c>
      <c r="C7" s="14">
        <v>104.1884327685005</v>
      </c>
      <c r="D7" s="14">
        <v>115.013122568912</v>
      </c>
      <c r="E7" s="14">
        <v>120.89641246780201</v>
      </c>
      <c r="F7" s="14">
        <v>110.215056741268</v>
      </c>
      <c r="G7" s="14">
        <v>100.83939127089799</v>
      </c>
      <c r="H7" s="14">
        <v>95.052925798807806</v>
      </c>
      <c r="I7" s="14">
        <v>89.945254501762804</v>
      </c>
      <c r="J7" s="14">
        <v>87.925565115374411</v>
      </c>
      <c r="K7" s="14">
        <v>88.583356996156795</v>
      </c>
      <c r="L7" s="14">
        <v>86.116243649814109</v>
      </c>
    </row>
    <row r="8" spans="1:12" ht="30" x14ac:dyDescent="0.25">
      <c r="A8" s="16" t="s">
        <v>49</v>
      </c>
      <c r="B8" s="14">
        <v>104.84747308927774</v>
      </c>
      <c r="C8" s="14">
        <v>111.79411454215511</v>
      </c>
      <c r="D8" s="14">
        <v>118.62911626828745</v>
      </c>
      <c r="E8" s="14">
        <v>121.51514460381175</v>
      </c>
      <c r="F8" s="14">
        <v>109.93979119272359</v>
      </c>
      <c r="G8" s="14">
        <v>100.15059020537548</v>
      </c>
      <c r="H8" s="14">
        <v>94.921382951144082</v>
      </c>
      <c r="I8" s="14">
        <v>92.223265311628097</v>
      </c>
      <c r="J8" s="14">
        <v>91.877037064834269</v>
      </c>
      <c r="K8" s="14">
        <v>93.483635927711788</v>
      </c>
      <c r="L8" s="14">
        <v>91.72651426000823</v>
      </c>
    </row>
    <row r="9" spans="1:12" ht="30" x14ac:dyDescent="0.25">
      <c r="A9" s="16" t="s">
        <v>50</v>
      </c>
      <c r="B9" s="14">
        <v>105.05328076935794</v>
      </c>
      <c r="C9" s="14">
        <v>112.07223863933528</v>
      </c>
      <c r="D9" s="14">
        <v>118.89074007178223</v>
      </c>
      <c r="E9" s="14">
        <v>121.6447022957055</v>
      </c>
      <c r="F9" s="14">
        <v>109.91115145212329</v>
      </c>
      <c r="G9" s="14">
        <v>99.887140321804452</v>
      </c>
      <c r="H9" s="14">
        <v>94.512768548797865</v>
      </c>
      <c r="I9" s="14">
        <v>91.804737149139356</v>
      </c>
      <c r="J9" s="14">
        <v>91.504312775269568</v>
      </c>
      <c r="K9" s="14">
        <v>93.123463766053518</v>
      </c>
      <c r="L9" s="14">
        <v>91.370932653167117</v>
      </c>
    </row>
    <row r="10" spans="1:12" ht="30" x14ac:dyDescent="0.25">
      <c r="A10" s="16" t="s">
        <v>48</v>
      </c>
      <c r="B10" s="14">
        <v>46.568487680671566</v>
      </c>
      <c r="C10" s="14">
        <v>49.111558496340876</v>
      </c>
      <c r="D10" s="14">
        <v>51.708427833024956</v>
      </c>
      <c r="E10" s="14">
        <v>52.924588148993806</v>
      </c>
      <c r="F10" s="14">
        <v>48.168764792743843</v>
      </c>
      <c r="G10" s="14">
        <v>44.355973769435252</v>
      </c>
      <c r="H10" s="14">
        <v>42.683114066447168</v>
      </c>
      <c r="I10" s="14">
        <v>42.138306678278489</v>
      </c>
      <c r="J10" s="14">
        <v>42.527075949383928</v>
      </c>
      <c r="K10" s="14">
        <v>43.669813375698851</v>
      </c>
      <c r="L10" s="14">
        <v>43.08065107736644</v>
      </c>
    </row>
    <row r="11" spans="1:12" ht="30" x14ac:dyDescent="0.25">
      <c r="A11" s="15" t="s">
        <v>36</v>
      </c>
      <c r="B11" s="8">
        <v>-4.5674780340545702</v>
      </c>
      <c r="C11" s="8">
        <v>-6.2458201083121203</v>
      </c>
      <c r="D11" s="8">
        <v>-9.2996548436044009</v>
      </c>
      <c r="E11" s="8">
        <v>-12.259816310723799</v>
      </c>
      <c r="F11" s="8">
        <v>-5.2164949006581098</v>
      </c>
      <c r="G11" s="8">
        <v>0.62503306775352896</v>
      </c>
      <c r="H11" s="8">
        <v>2.83802302460446</v>
      </c>
      <c r="I11" s="8">
        <v>-0.89610238073582504</v>
      </c>
      <c r="J11" s="8">
        <v>6.3841474317753901</v>
      </c>
      <c r="K11" s="8">
        <v>4.1436484164256298</v>
      </c>
      <c r="L11" s="8">
        <v>9.6522531753295393</v>
      </c>
    </row>
    <row r="12" spans="1:12" x14ac:dyDescent="0.25">
      <c r="A12" s="11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25">
      <c r="A13" s="11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</sheetData>
  <mergeCells count="1">
    <mergeCell ref="B3:L3"/>
  </mergeCells>
  <hyperlinks>
    <hyperlink ref="A11" r:id="rId1" display="http://stats.oecd.org/OECDStat_Metadata/ShowMetadata.ashx?Dataset=EO103_INTERNET&amp;Coords=[VARIABLE].[NLGXQA]&amp;ShowOnWeb=true&amp;Lang=en"/>
    <hyperlink ref="A2" r:id="rId2" display="http://stats.oecd.org/OECDStat_Metadata/ShowMetadata.ashx?Dataset=EO103_INTERNET&amp;ShowOnWeb=true&amp;Lang=en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OECD.Stat export</vt:lpstr>
      <vt:lpstr>Table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perotti</cp:lastModifiedBy>
  <dcterms:created xsi:type="dcterms:W3CDTF">2018-07-03T10:51:02Z</dcterms:created>
  <dcterms:modified xsi:type="dcterms:W3CDTF">2018-07-23T08:11:37Z</dcterms:modified>
</cp:coreProperties>
</file>